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Лист1!$A$1:$J$31</definedName>
  </definedNames>
  <calcPr calcId="145621"/>
</workbook>
</file>

<file path=xl/calcChain.xml><?xml version="1.0" encoding="utf-8"?>
<calcChain xmlns="http://schemas.openxmlformats.org/spreadsheetml/2006/main">
  <c r="G13" i="1" l="1"/>
  <c r="I13" i="1" s="1"/>
  <c r="H13" i="1" s="1"/>
  <c r="G12" i="1" l="1"/>
  <c r="I12" i="1" s="1"/>
  <c r="H12" i="1" s="1"/>
  <c r="E15" i="1" l="1"/>
  <c r="G14" i="1"/>
  <c r="I14" i="1" s="1"/>
  <c r="H14" i="1" s="1"/>
  <c r="G11" i="1"/>
  <c r="I11" i="1" s="1"/>
  <c r="H11" i="1" s="1"/>
  <c r="H15" i="1" l="1"/>
  <c r="G15" i="1"/>
  <c r="I15" i="1"/>
</calcChain>
</file>

<file path=xl/sharedStrings.xml><?xml version="1.0" encoding="utf-8"?>
<sst xmlns="http://schemas.openxmlformats.org/spreadsheetml/2006/main" count="42" uniqueCount="39">
  <si>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</si>
  <si>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</si>
  <si>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</si>
  <si>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</si>
  <si>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</si>
  <si>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</si>
  <si>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</si>
  <si>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</si>
  <si>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</si>
  <si>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</si>
  <si>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</si>
  <si>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</si>
  <si>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</si>
  <si>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</si>
  <si>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</si>
  <si>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</si>
  <si>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</si>
  <si>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</si>
  <si>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</si>
  <si>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</si>
  <si>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</si>
  <si>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</si>
  <si>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</si>
  <si>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</si>
  <si>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</si>
  <si>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</si>
  <si>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</si>
  <si>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</si>
  <si>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</si>
  <si>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Труба бесшовная 426х7 б/у</t>
  </si>
  <si>
    <t>Труба бесшовная 426х8 б/у</t>
  </si>
  <si>
    <t>Труба э/св 325Х7 б/у</t>
  </si>
  <si>
    <t>ХМАО-Югра, Нижневартовский район, Самотлорское месторождение, производственные территории  площадок хранения СНГ (ДНС-1 и ДНС-25),  максимальная удаленность 45 км от г. Нижневартовска</t>
  </si>
  <si>
    <t>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</si>
  <si>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 МТР - отбракованные материалы б/у (труба), в соответствии с прилагаемой Спецификацией №1</t>
    </r>
  </si>
  <si>
    <t>Срок вывоза товара в течении 3-х месяцев с момента заключения договора</t>
  </si>
  <si>
    <t>ЛОТ № СНГ- 7.06.19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</si>
  <si>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</si>
  <si>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Труба э/св 820х7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</si>
</sst>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168749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244950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244950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244950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244950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23152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23152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23152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23152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492597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254474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254474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254474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254474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261276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261276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261276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261276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235421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8820150" y="8686800"/>
          <a:ext cx="104775" cy="80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8820150" y="86487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8820150" y="86487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8820150" y="86487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8820150" y="86487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8820150" y="86487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8820150" y="86487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8820150" y="86487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8820150" y="86487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8820150" y="86487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8820150" y="86487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8820150" y="86487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8820150" y="86487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473547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8820150" y="8686800"/>
          <a:ext cx="104775" cy="43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242227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8820150" y="8648700"/>
          <a:ext cx="104775" cy="2422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242227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8820150" y="8648700"/>
          <a:ext cx="104775" cy="2422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242227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8820150" y="8648700"/>
          <a:ext cx="104775" cy="2422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242227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8820150" y="8648700"/>
          <a:ext cx="104775" cy="2422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8820150" y="86487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8820150" y="86487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8820150" y="86487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242226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8820150" y="8686800"/>
          <a:ext cx="104775" cy="204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242226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8820150" y="8686800"/>
          <a:ext cx="104775" cy="204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242226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8820150" y="8686800"/>
          <a:ext cx="104775" cy="204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242226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8820150" y="8686800"/>
          <a:ext cx="104775" cy="204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8820150" y="929640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8820150" y="929640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8820150" y="929640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8820150" y="929640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8820150" y="929640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8820150" y="929640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8820150" y="929640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8820150" y="929640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8820150" y="929640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8820150" y="925830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8820150" y="925830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8820150" y="925830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8820150" y="925830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8820150" y="925830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8820150" y="925830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8820150" y="925830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8820150" y="925830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8820150" y="92583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8820150" y="925830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8820150" y="925830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8820150" y="925830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8820150" y="925830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70" zoomScaleNormal="60" zoomScaleSheetLayoutView="70" workbookViewId="0">
      <selection activeCell="F15" sqref="F1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7" t="s">
        <v>13</v>
      </c>
      <c r="C3" s="57"/>
      <c r="D3" s="57"/>
      <c r="E3" s="57"/>
      <c r="F3" s="57"/>
      <c r="G3" s="57"/>
      <c r="H3" s="40"/>
      <c r="I3" s="36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9" t="s">
        <v>27</v>
      </c>
      <c r="C5" s="59"/>
      <c r="D5" s="59"/>
      <c r="E5" s="59"/>
      <c r="F5" s="59"/>
      <c r="G5" s="59"/>
      <c r="H5" s="59"/>
      <c r="I5" s="59"/>
      <c r="J5" s="59"/>
    </row>
    <row r="6" spans="1:12" s="20" customFormat="1" x14ac:dyDescent="0.25"/>
    <row r="7" spans="1:12" s="20" customFormat="1" ht="22.5" x14ac:dyDescent="0.3">
      <c r="A7" s="58" t="s">
        <v>36</v>
      </c>
      <c r="B7" s="58"/>
      <c r="C7" s="58"/>
      <c r="D7" s="58"/>
      <c r="E7" s="58"/>
      <c r="F7" s="58"/>
      <c r="G7" s="58"/>
      <c r="H7" s="41"/>
      <c r="I7" s="37"/>
    </row>
    <row r="8" spans="1:12" s="22" customFormat="1" ht="34.5" customHeight="1" x14ac:dyDescent="0.3">
      <c r="A8" s="65" t="s">
        <v>34</v>
      </c>
      <c r="B8" s="65"/>
      <c r="C8" s="65"/>
      <c r="D8" s="65"/>
      <c r="E8" s="65"/>
      <c r="F8" s="65"/>
      <c r="G8" s="65"/>
      <c r="H8" s="65"/>
      <c r="I8" s="65"/>
      <c r="J8" s="65"/>
      <c r="K8" s="38"/>
      <c r="L8" s="38"/>
    </row>
    <row r="10" spans="1:12" s="34" customFormat="1" ht="78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24</v>
      </c>
      <c r="H10" s="35" t="s">
        <v>28</v>
      </c>
      <c r="I10" s="42" t="s">
        <v>25</v>
      </c>
      <c r="J10" s="35" t="s">
        <v>26</v>
      </c>
    </row>
    <row r="11" spans="1:12" s="24" customFormat="1" ht="84.75" customHeight="1" x14ac:dyDescent="0.25">
      <c r="A11" s="32">
        <v>1</v>
      </c>
      <c r="B11" s="31" t="s">
        <v>29</v>
      </c>
      <c r="C11" s="63" t="s">
        <v>32</v>
      </c>
      <c r="D11" s="32" t="s">
        <v>33</v>
      </c>
      <c r="E11" s="49">
        <v>101.1</v>
      </c>
      <c r="F11" s="48"/>
      <c r="G11" s="26">
        <f>ROUND(F11*E11,2)</f>
        <v>0</v>
      </c>
      <c r="H11" s="26">
        <f>I11-G11</f>
        <v>0</v>
      </c>
      <c r="I11" s="26">
        <f>ROUND(G11*1.2,2)</f>
        <v>0</v>
      </c>
      <c r="J11" s="60" t="s">
        <v>35</v>
      </c>
    </row>
    <row r="12" spans="1:12" s="24" customFormat="1" ht="84.75" customHeight="1" x14ac:dyDescent="0.25">
      <c r="A12" s="32">
        <v>2</v>
      </c>
      <c r="B12" s="43" t="s">
        <v>30</v>
      </c>
      <c r="C12" s="64"/>
      <c r="D12" s="44" t="s">
        <v>33</v>
      </c>
      <c r="E12" s="50">
        <v>222.28299999999999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1"/>
    </row>
    <row r="13" spans="1:12" s="24" customFormat="1" ht="84.75" customHeight="1" x14ac:dyDescent="0.25">
      <c r="A13" s="32">
        <v>3</v>
      </c>
      <c r="B13" s="43" t="s">
        <v>31</v>
      </c>
      <c r="C13" s="64"/>
      <c r="D13" s="44" t="s">
        <v>33</v>
      </c>
      <c r="E13" s="50">
        <v>38.475999999999999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1"/>
    </row>
    <row r="14" spans="1:12" s="24" customFormat="1" ht="84.75" customHeight="1" x14ac:dyDescent="0.25">
      <c r="A14" s="32">
        <v>4</v>
      </c>
      <c r="B14" s="43" t="s">
        <v>38</v>
      </c>
      <c r="C14" s="62"/>
      <c r="D14" s="44" t="s">
        <v>33</v>
      </c>
      <c r="E14" s="50">
        <v>6.8769999999999998</v>
      </c>
      <c r="F14" s="26"/>
      <c r="G14" s="26">
        <f>ROUND(F14*E14,2)</f>
        <v>0</v>
      </c>
      <c r="H14" s="26">
        <f>I14-G14</f>
        <v>0</v>
      </c>
      <c r="I14" s="26">
        <f>ROUND(G14*1.2,2)</f>
        <v>0</v>
      </c>
      <c r="J14" s="62"/>
    </row>
    <row r="15" spans="1:12" s="24" customFormat="1" ht="39.75" customHeight="1" x14ac:dyDescent="0.25">
      <c r="A15" s="45"/>
      <c r="B15" s="46" t="s">
        <v>2</v>
      </c>
      <c r="C15" s="39"/>
      <c r="D15" s="23"/>
      <c r="E15" s="51">
        <f>SUM(E11:E14)</f>
        <v>368.73599999999999</v>
      </c>
      <c r="F15" s="33"/>
      <c r="G15" s="47">
        <f>SUM(G11:G14)</f>
        <v>0</v>
      </c>
      <c r="H15" s="47">
        <f>SUM(H11:H14)</f>
        <v>0</v>
      </c>
      <c r="I15" s="47">
        <f>SUM(I11:I14)</f>
        <v>0</v>
      </c>
      <c r="J15" s="45"/>
    </row>
    <row r="16" spans="1:12" ht="22.5" customHeight="1" x14ac:dyDescent="0.3">
      <c r="B16" s="3" t="s">
        <v>20</v>
      </c>
      <c r="C16" s="21"/>
    </row>
    <row r="18" spans="1:19" s="22" customFormat="1" ht="23.25" x14ac:dyDescent="0.25">
      <c r="A18" s="4" t="s">
        <v>3</v>
      </c>
      <c r="B18" s="6" t="s">
        <v>18</v>
      </c>
      <c r="C18" s="14"/>
      <c r="D18" s="14"/>
      <c r="E18" s="14"/>
      <c r="F18" s="14"/>
      <c r="G18" s="14"/>
      <c r="H18" s="14"/>
      <c r="J18" s="24"/>
      <c r="K18" s="24"/>
    </row>
    <row r="19" spans="1:19" s="22" customFormat="1" ht="48" customHeight="1" x14ac:dyDescent="0.25">
      <c r="A19" s="4">
        <v>3</v>
      </c>
      <c r="B19" s="66" t="s">
        <v>19</v>
      </c>
      <c r="C19" s="67"/>
      <c r="D19" s="67"/>
      <c r="E19" s="67"/>
      <c r="F19" s="67"/>
      <c r="G19" s="52"/>
      <c r="H19" s="52"/>
      <c r="J19" s="1"/>
      <c r="K19" s="1"/>
      <c r="L19" s="1"/>
      <c r="M19" s="1"/>
      <c r="N19" s="1"/>
      <c r="O19" s="1"/>
    </row>
    <row r="20" spans="1:19" s="22" customFormat="1" ht="48" customHeight="1" x14ac:dyDescent="0.25">
      <c r="A20" s="4">
        <v>4</v>
      </c>
      <c r="B20" s="66" t="s">
        <v>37</v>
      </c>
      <c r="C20" s="67"/>
      <c r="D20" s="67"/>
      <c r="E20" s="67"/>
      <c r="F20" s="67"/>
      <c r="G20" s="52"/>
      <c r="H20" s="52"/>
      <c r="I20" s="52"/>
      <c r="L20" s="53"/>
      <c r="M20" s="54"/>
      <c r="P20" s="55"/>
      <c r="Q20" s="56"/>
      <c r="R20" s="56"/>
      <c r="S20" s="56"/>
    </row>
    <row r="21" spans="1:19" s="6" customFormat="1" ht="18.75" x14ac:dyDescent="0.25">
      <c r="A21" s="5"/>
      <c r="B21" s="6" t="s">
        <v>4</v>
      </c>
    </row>
    <row r="22" spans="1:19" s="6" customFormat="1" ht="18.75" x14ac:dyDescent="0.25">
      <c r="A22" s="5"/>
      <c r="B22" s="2" t="s">
        <v>5</v>
      </c>
    </row>
    <row r="23" spans="1:19" s="6" customFormat="1" ht="20.25" x14ac:dyDescent="0.25">
      <c r="A23" s="5"/>
      <c r="B23" s="10"/>
      <c r="C23" s="2"/>
    </row>
    <row r="24" spans="1:19" s="6" customFormat="1" ht="20.25" x14ac:dyDescent="0.25">
      <c r="A24" s="5"/>
      <c r="B24" s="10"/>
      <c r="C24" s="2"/>
    </row>
    <row r="25" spans="1:19" s="6" customFormat="1" ht="18.75" x14ac:dyDescent="0.25">
      <c r="A25" s="5"/>
      <c r="B25" s="7"/>
      <c r="C25" s="2"/>
    </row>
    <row r="26" spans="1:19" s="6" customFormat="1" ht="18.75" x14ac:dyDescent="0.3">
      <c r="A26" s="5"/>
      <c r="B26" s="25" t="s">
        <v>6</v>
      </c>
      <c r="C26" s="8" t="s">
        <v>7</v>
      </c>
    </row>
    <row r="27" spans="1:19" s="29" customFormat="1" ht="18.75" x14ac:dyDescent="0.25">
      <c r="A27" s="27"/>
      <c r="B27" s="28" t="s">
        <v>8</v>
      </c>
      <c r="C27" s="27" t="s">
        <v>9</v>
      </c>
      <c r="E27" s="29" t="s">
        <v>15</v>
      </c>
    </row>
    <row r="28" spans="1:19" s="6" customFormat="1" ht="18.75" x14ac:dyDescent="0.25">
      <c r="A28" s="5"/>
      <c r="C28" s="2"/>
    </row>
    <row r="29" spans="1:19" s="6" customFormat="1" ht="18.75" x14ac:dyDescent="0.25">
      <c r="A29" s="5"/>
      <c r="B29" s="6" t="s">
        <v>10</v>
      </c>
    </row>
    <row r="30" spans="1:19" s="6" customFormat="1" ht="18.75" x14ac:dyDescent="0.25">
      <c r="A30" s="5"/>
      <c r="B30" s="9"/>
      <c r="C30" s="6" t="s">
        <v>11</v>
      </c>
    </row>
  </sheetData>
  <mergeCells count="8">
    <mergeCell ref="B19:F19"/>
    <mergeCell ref="B20:F20"/>
    <mergeCell ref="B3:G3"/>
    <mergeCell ref="A7:G7"/>
    <mergeCell ref="B5:J5"/>
    <mergeCell ref="J11:J14"/>
    <mergeCell ref="C11:C14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2019-07-01T10:15:05Z</dcterms:modified>
</cp:coreProperties>
</file>